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岩手町（公共下水、特定）\確認事項\"/>
    </mc:Choice>
  </mc:AlternateContent>
  <xr:revisionPtr revIDLastSave="0" documentId="13_ncr:1_{6B132A08-3210-46B7-8174-8117B39054D2}" xr6:coauthVersionLast="47" xr6:coauthVersionMax="47" xr10:uidLastSave="{00000000-0000-0000-0000-000000000000}"/>
  <workbookProtection workbookAlgorithmName="SHA-512" workbookHashValue="Ip+VsMnWvSMDUL6e81tL5LuhWcmrz9/t53lvlY8ybMY3pxUJrBTbNhhtu20v8P61IimEQjVdmeVfaID/YtGrdA==" workbookSaltValue="iFCN96Ct2V1iWQ0U6NsPcQ=="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AT8" i="4" s="1"/>
  <c r="S6" i="5"/>
  <c r="AL8" i="4" s="1"/>
  <c r="R6" i="5"/>
  <c r="AD10" i="4" s="1"/>
  <c r="Q6" i="5"/>
  <c r="W10" i="4" s="1"/>
  <c r="P6" i="5"/>
  <c r="P10" i="4" s="1"/>
  <c r="O6" i="5"/>
  <c r="I10" i="4" s="1"/>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J85" i="4"/>
  <c r="F85" i="4"/>
  <c r="E85" i="4"/>
  <c r="BB10" i="4"/>
  <c r="W8" i="4"/>
  <c r="P8" i="4"/>
  <c r="I8" i="4"/>
</calcChain>
</file>

<file path=xl/sharedStrings.xml><?xml version="1.0" encoding="utf-8"?>
<sst xmlns="http://schemas.openxmlformats.org/spreadsheetml/2006/main" count="325" uniqueCount="116">
  <si>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</si>
  <si>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</si>
  <si>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</si>
  <si>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</si>
  <si>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</si>
  <si>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</si>
  <si>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</si>
  <si>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</si>
  <si>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</si>
  <si>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</si>
  <si>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</si>
  <si>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</si>
  <si>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</si>
  <si>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</si>
  <si>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</si>
  <si>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</si>
  <si>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</si>
  <si>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</si>
  <si>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</si>
  <si>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</si>
  <si>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</si>
  <si>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</si>
  <si>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</si>
  <si>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</si>
  <si>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</si>
  <si>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</si>
  <si>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</si>
  <si>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</si>
  <si>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</si>
  <si>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</si>
  <si>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</si>
  <si>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</si>
  <si>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</si>
  <si>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</si>
  <si>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</si>
  <si>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</si>
  <si>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</si>
  <si>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</si>
  <si>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</si>
  <si>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</si>
  <si>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</si>
  <si>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</si>
  <si>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</si>
  <si>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</si>
  <si>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</si>
  <si>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</si>
  <si>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</si>
  <si>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</si>
  <si>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</si>
  <si>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</si>
  <si>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</si>
  <si>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</si>
  <si>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</si>
  <si>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</si>
  <si>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</si>
  <si>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</si>
  <si>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</si>
  <si>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</si>
  <si>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</si>
  <si>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</si>
  <si>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</si>
  <si>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</si>
  <si>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</si>
  <si>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</si>
  <si>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</si>
  <si>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</si>
  <si>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</si>
  <si>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</si>
  <si>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</si>
  <si>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</si>
  <si>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</si>
  <si>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</si>
  <si>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</si>
  <si>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</si>
  <si>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</si>
  <si>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</si>
  <si>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</si>
  <si>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</si>
  <si>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</si>
  <si>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</si>
  <si>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</si>
  <si>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</si>
  <si>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</si>
  <si>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</si>
  <si>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</si>
  <si>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</si>
  <si>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</si>
  <si>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</si>
  <si>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</si>
  <si>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</si>
  <si>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</si>
  <si>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</si>
  <si>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</si>
  <si>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</si>
  <si>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</si>
  <si>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</si>
  <si>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</si>
  <si>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</si>
  <si>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</si>
  <si>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</si>
  <si>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</si>
  <si>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</si>
  <si>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</si>
  <si>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</si>
  <si>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</si>
  <si>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</si>
  <si>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</si>
  <si>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</si>
  <si>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</si>
  <si>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</si>
  <si>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</si>
  <si>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</si>
  <si>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</si>
  <si>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当町の特定地域生活排水処理事業は平成19年に事業開始しており、まだ、更新を要する施設は発生していない状況です。
　また、寄付を受け管理している浄化槽については、事業開始年度以前の施設があり、耐用年数を経過する資産が発生してきています。
　①有形固定資産減価償却比率は、28.52％と平均値並みとなっています。
　今後は老朽化による修繕費の増加や、将来の設備更新に備えて、適切な管理による設備の延命化及び更新財源など、備えていく必要があります。</t>
    <rPh sb="17" eb="19">
      <t>ヘイセイ</t>
    </rPh>
    <rPh sb="21" eb="22">
      <t>ネン</t>
    </rPh>
    <rPh sb="35" eb="37">
      <t>コウシン</t>
    </rPh>
    <rPh sb="38" eb="39">
      <t>ヨウ</t>
    </rPh>
    <rPh sb="41" eb="43">
      <t>シセツ</t>
    </rPh>
    <rPh sb="44" eb="46">
      <t>ハッセイ</t>
    </rPh>
    <rPh sb="51" eb="53">
      <t>ジョウキョウ</t>
    </rPh>
    <rPh sb="61" eb="63">
      <t>キフ</t>
    </rPh>
    <rPh sb="64" eb="65">
      <t>ウ</t>
    </rPh>
    <rPh sb="66" eb="68">
      <t>カンリ</t>
    </rPh>
    <rPh sb="72" eb="75">
      <t>ジョウカソウ</t>
    </rPh>
    <rPh sb="81" eb="83">
      <t>ジギョウ</t>
    </rPh>
    <rPh sb="83" eb="85">
      <t>カイシ</t>
    </rPh>
    <rPh sb="85" eb="87">
      <t>ネンド</t>
    </rPh>
    <rPh sb="87" eb="89">
      <t>イゼン</t>
    </rPh>
    <rPh sb="90" eb="92">
      <t>シセツ</t>
    </rPh>
    <rPh sb="96" eb="100">
      <t>タイヨウネンスウ</t>
    </rPh>
    <rPh sb="101" eb="103">
      <t>ケイカ</t>
    </rPh>
    <rPh sb="105" eb="107">
      <t>シサン</t>
    </rPh>
    <rPh sb="108" eb="110">
      <t>ハッセイ</t>
    </rPh>
    <rPh sb="121" eb="127">
      <t>ユウケイコテイシサン</t>
    </rPh>
    <rPh sb="127" eb="131">
      <t>ゲンカショウキャク</t>
    </rPh>
    <rPh sb="131" eb="133">
      <t>ヒリツ</t>
    </rPh>
    <rPh sb="142" eb="145">
      <t>ヘイキンチ</t>
    </rPh>
    <rPh sb="145" eb="146">
      <t>ナミ</t>
    </rPh>
    <rPh sb="157" eb="159">
      <t>コンゴ</t>
    </rPh>
    <rPh sb="160" eb="163">
      <t>ロウキュウカ</t>
    </rPh>
    <rPh sb="166" eb="168">
      <t>シュウゼン</t>
    </rPh>
    <rPh sb="168" eb="169">
      <t>ヒ</t>
    </rPh>
    <rPh sb="170" eb="171">
      <t>ゾウ</t>
    </rPh>
    <rPh sb="171" eb="172">
      <t>カ</t>
    </rPh>
    <rPh sb="202" eb="204">
      <t>コウシン</t>
    </rPh>
    <rPh sb="204" eb="206">
      <t>ザイゲン</t>
    </rPh>
    <phoneticPr fontId="4"/>
  </si>
  <si>
    <t xml:space="preserve"> 当町の特定地域生活排水処理事業（岩手町戸別浄化槽事業）は平成19年度から開始され、令和６年度末で浄化槽305基を管理・運営しています。また、令和６年度から企業会計に移行しています。　
　①経常収支比率では、100％以上で黒字となりましたが、一般会計繰入金により使用料不足分を賄っている状況にあります。
　②累積欠損金はありません。
　③流動比率が平均値より高い状況ですが、過去の減債積立金を企業会計に引き継いでいるためであり、今後、企業債の償還とともに減少していく予定です。
　④企業債残高対事業規模比率は、平均より高い状況にあります。元金償還が進み減少する見込みですが、起債償還のため繰入金を充てている状況であり、使用料改定の実施により改善に取り組む必要があります。
　⑤経費回収率は90.66%で、汚水処理費の回収が100%を下回っています。適正使用料の見直しを行う必要があります。
　⑥汚水処理原価は、当町は類似団体に比べてコストが抑えられています。
　今後は整備基数増加に伴い管理委託費や経年による修繕費増加等で維持管理費用が増加する見込みとなっています。また、更新財源の確保が課題となっています。企業会計移行に伴い、減価償却費等も踏まえ、更新財源を考慮しての料金設定見直しが必要となってきます。</t>
    <rPh sb="42" eb="44">
      <t>レイワ</t>
    </rPh>
    <rPh sb="71" eb="73">
      <t>レイワ</t>
    </rPh>
    <rPh sb="74" eb="76">
      <t>ネンド</t>
    </rPh>
    <rPh sb="78" eb="82">
      <t>キギョウカイケイ</t>
    </rPh>
    <rPh sb="83" eb="85">
      <t>イコウ</t>
    </rPh>
    <rPh sb="95" eb="99">
      <t>ケイジョウシュウシ</t>
    </rPh>
    <rPh sb="108" eb="110">
      <t>イジョウ</t>
    </rPh>
    <rPh sb="111" eb="113">
      <t>クロジ</t>
    </rPh>
    <rPh sb="121" eb="125">
      <t>イッパンカイケイ</t>
    </rPh>
    <rPh sb="125" eb="128">
      <t>クリイレキン</t>
    </rPh>
    <rPh sb="131" eb="134">
      <t>シヨウリョウ</t>
    </rPh>
    <rPh sb="134" eb="136">
      <t>フソク</t>
    </rPh>
    <rPh sb="136" eb="137">
      <t>ブン</t>
    </rPh>
    <rPh sb="138" eb="139">
      <t>マカナ</t>
    </rPh>
    <rPh sb="143" eb="145">
      <t>ジョウキョウ</t>
    </rPh>
    <rPh sb="154" eb="159">
      <t>ルイセキケッソンキン</t>
    </rPh>
    <rPh sb="169" eb="173">
      <t>リュウドウヒリツ</t>
    </rPh>
    <rPh sb="174" eb="176">
      <t>ヘイキン</t>
    </rPh>
    <rPh sb="176" eb="177">
      <t>チ</t>
    </rPh>
    <rPh sb="179" eb="180">
      <t>タカ</t>
    </rPh>
    <rPh sb="181" eb="183">
      <t>ジョウキョウ</t>
    </rPh>
    <rPh sb="187" eb="189">
      <t>カコ</t>
    </rPh>
    <rPh sb="190" eb="192">
      <t>ゲンサイ</t>
    </rPh>
    <rPh sb="192" eb="194">
      <t>ツミタテ</t>
    </rPh>
    <rPh sb="194" eb="195">
      <t>キン</t>
    </rPh>
    <rPh sb="196" eb="198">
      <t>キギョウ</t>
    </rPh>
    <rPh sb="198" eb="200">
      <t>カイケイ</t>
    </rPh>
    <rPh sb="201" eb="202">
      <t>ヒ</t>
    </rPh>
    <rPh sb="203" eb="204">
      <t>ツ</t>
    </rPh>
    <rPh sb="214" eb="216">
      <t>コンゴ</t>
    </rPh>
    <rPh sb="217" eb="220">
      <t>キギョウサイ</t>
    </rPh>
    <rPh sb="221" eb="223">
      <t>ショウカン</t>
    </rPh>
    <rPh sb="227" eb="229">
      <t>ゲンショウ</t>
    </rPh>
    <rPh sb="233" eb="235">
      <t>ヨテイ</t>
    </rPh>
    <rPh sb="261" eb="263">
      <t>ジョウキョウ</t>
    </rPh>
    <rPh sb="271" eb="273">
      <t>ショウカン</t>
    </rPh>
    <rPh sb="274" eb="275">
      <t>スス</t>
    </rPh>
    <rPh sb="280" eb="282">
      <t>ミコ</t>
    </rPh>
    <rPh sb="287" eb="289">
      <t>キサイ</t>
    </rPh>
    <rPh sb="289" eb="291">
      <t>ショウカン</t>
    </rPh>
    <rPh sb="294" eb="296">
      <t>クリイレ</t>
    </rPh>
    <rPh sb="296" eb="297">
      <t>キン</t>
    </rPh>
    <rPh sb="298" eb="299">
      <t>ア</t>
    </rPh>
    <rPh sb="303" eb="305">
      <t>ジョウキョウ</t>
    </rPh>
    <rPh sb="309" eb="312">
      <t>シヨウリョウ</t>
    </rPh>
    <rPh sb="312" eb="314">
      <t>カイテイ</t>
    </rPh>
    <rPh sb="315" eb="317">
      <t>ジッシ</t>
    </rPh>
    <rPh sb="320" eb="322">
      <t>カイゼン</t>
    </rPh>
    <rPh sb="323" eb="324">
      <t>ト</t>
    </rPh>
    <rPh sb="325" eb="326">
      <t>ク</t>
    </rPh>
    <rPh sb="327" eb="329">
      <t>ヒツヨウ</t>
    </rPh>
    <rPh sb="352" eb="354">
      <t>オスイ</t>
    </rPh>
    <rPh sb="354" eb="356">
      <t>ショリ</t>
    </rPh>
    <rPh sb="356" eb="357">
      <t>ヒ</t>
    </rPh>
    <rPh sb="358" eb="360">
      <t>カイシュウ</t>
    </rPh>
    <rPh sb="366" eb="368">
      <t>シタマワ</t>
    </rPh>
    <rPh sb="374" eb="376">
      <t>テキセイ</t>
    </rPh>
    <rPh sb="376" eb="379">
      <t>シヨウリョウ</t>
    </rPh>
    <rPh sb="380" eb="382">
      <t>ミナオ</t>
    </rPh>
    <rPh sb="384" eb="385">
      <t>オコナ</t>
    </rPh>
    <rPh sb="386" eb="388">
      <t>ヒツヨウ</t>
    </rPh>
    <rPh sb="434" eb="436">
      <t>セイビ</t>
    </rPh>
    <rPh sb="436" eb="438">
      <t>キスウ</t>
    </rPh>
    <rPh sb="438" eb="440">
      <t>ゾウカ</t>
    </rPh>
    <rPh sb="441" eb="442">
      <t>トモナ</t>
    </rPh>
    <rPh sb="449" eb="451">
      <t>ケイネン</t>
    </rPh>
    <rPh sb="454" eb="456">
      <t>シュウゼン</t>
    </rPh>
    <rPh sb="456" eb="457">
      <t>ヒ</t>
    </rPh>
    <rPh sb="457" eb="459">
      <t>ゾウカ</t>
    </rPh>
    <rPh sb="459" eb="460">
      <t>トウ</t>
    </rPh>
    <rPh sb="461" eb="463">
      <t>イジ</t>
    </rPh>
    <rPh sb="463" eb="465">
      <t>カンリ</t>
    </rPh>
    <rPh sb="465" eb="467">
      <t>ヒヨウ</t>
    </rPh>
    <rPh sb="468" eb="470">
      <t>ゾウカ</t>
    </rPh>
    <rPh sb="486" eb="488">
      <t>コウシン</t>
    </rPh>
    <rPh sb="488" eb="490">
      <t>ザイゲン</t>
    </rPh>
    <rPh sb="491" eb="493">
      <t>カクホ</t>
    </rPh>
    <rPh sb="494" eb="496">
      <t>カダイ</t>
    </rPh>
    <rPh sb="504" eb="508">
      <t>キギョウカイケイ</t>
    </rPh>
    <rPh sb="508" eb="510">
      <t>イコウ</t>
    </rPh>
    <rPh sb="511" eb="512">
      <t>トモナ</t>
    </rPh>
    <rPh sb="514" eb="519">
      <t>ゲンカショウキャクヒ</t>
    </rPh>
    <rPh sb="519" eb="520">
      <t>ナド</t>
    </rPh>
    <rPh sb="521" eb="522">
      <t>フ</t>
    </rPh>
    <rPh sb="525" eb="529">
      <t>コウシンザイゲン</t>
    </rPh>
    <rPh sb="530" eb="532">
      <t>コウリョ</t>
    </rPh>
    <rPh sb="535" eb="537">
      <t>リョウキン</t>
    </rPh>
    <rPh sb="537" eb="539">
      <t>セッテイ</t>
    </rPh>
    <rPh sb="539" eb="541">
      <t>ミナオ</t>
    </rPh>
    <rPh sb="543" eb="545">
      <t>ヒツヨウ</t>
    </rPh>
    <phoneticPr fontId="4"/>
  </si>
  <si>
    <t>　当町の浄化槽事業は黒字となっていますが、減価償却費及び企業債利息等を使用料収入で賄えておらず一般会計繰入金で補填しています。
　経費回収率が100％を下回っていることに加え、施設老朽化に伴う修繕費の増加や、更新を踏まえた財源確保ができるよう、令和９年度に使用料改定を予定しているところです。
　施設老朽化に伴う修繕費の増加や、更新を踏まえた財源確保ができるよう、適正料金の見直しを検討し、経費回収及び健全経営の資金確保に努めます。
　また、浄化槽設置基数が充分でないため、環境整備の観点から、より一層の事業拡大を図る必要があります。</t>
    <rPh sb="10" eb="12">
      <t>クロジ</t>
    </rPh>
    <rPh sb="21" eb="26">
      <t>ゲンカショウキャクヒ</t>
    </rPh>
    <rPh sb="26" eb="27">
      <t>オヨ</t>
    </rPh>
    <rPh sb="28" eb="31">
      <t>キギョウサイ</t>
    </rPh>
    <rPh sb="31" eb="33">
      <t>リソク</t>
    </rPh>
    <rPh sb="33" eb="34">
      <t>トウ</t>
    </rPh>
    <rPh sb="35" eb="38">
      <t>シヨウリョウ</t>
    </rPh>
    <rPh sb="38" eb="40">
      <t>シュウニュウ</t>
    </rPh>
    <rPh sb="41" eb="42">
      <t>マカナ</t>
    </rPh>
    <rPh sb="47" eb="51">
      <t>イッパンカイケイ</t>
    </rPh>
    <rPh sb="51" eb="54">
      <t>クリイレキン</t>
    </rPh>
    <rPh sb="55" eb="57">
      <t>ホテン</t>
    </rPh>
    <rPh sb="128" eb="131">
      <t>シヨウリョウ</t>
    </rPh>
    <rPh sb="147" eb="149">
      <t>シセツ</t>
    </rPh>
    <rPh sb="149" eb="152">
      <t>ロウキュウカ</t>
    </rPh>
    <rPh sb="153" eb="154">
      <t>トモナ</t>
    </rPh>
    <rPh sb="155" eb="158">
      <t>シュウゼンヒ</t>
    </rPh>
    <rPh sb="159" eb="161">
      <t>ゾウカ</t>
    </rPh>
    <rPh sb="163" eb="165">
      <t>コウシン</t>
    </rPh>
    <rPh sb="166" eb="167">
      <t>フ</t>
    </rPh>
    <rPh sb="170" eb="172">
      <t>ザイゲン</t>
    </rPh>
    <rPh sb="172" eb="174">
      <t>カクホ</t>
    </rPh>
    <rPh sb="181" eb="183">
      <t>テキセイ</t>
    </rPh>
    <rPh sb="183" eb="185">
      <t>リョウキン</t>
    </rPh>
    <rPh sb="186" eb="188">
      <t>ミナオ</t>
    </rPh>
    <rPh sb="190" eb="192">
      <t>ケントウ</t>
    </rPh>
    <rPh sb="194" eb="196">
      <t>ケイヒ</t>
    </rPh>
    <rPh sb="196" eb="198">
      <t>カイシュウ</t>
    </rPh>
    <rPh sb="198" eb="199">
      <t>オヨ</t>
    </rPh>
    <rPh sb="200" eb="202">
      <t>ケンゼン</t>
    </rPh>
    <rPh sb="202" eb="204">
      <t>ケイエイ</t>
    </rPh>
    <rPh sb="205" eb="207">
      <t>シキン</t>
    </rPh>
    <rPh sb="207" eb="209">
      <t>カクホ</t>
    </rPh>
    <rPh sb="210" eb="21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</si>
</sst>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809-41F3-8CC1-D73A7A234F2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809-41F3-8CC1-D73A7A234F2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111.65</c:v>
                </c:pt>
              </c:numCache>
            </c:numRef>
          </c:val>
          <c:extLst>
            <c:ext xmlns:c16="http://schemas.microsoft.com/office/drawing/2014/chart" uri="{C3380CC4-5D6E-409C-BE32-E72D297353CC}">
              <c16:uniqueId val="{00000000-FA30-4249-837C-6210E6036AA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FA30-4249-837C-6210E6036AA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28.52</c:v>
                </c:pt>
              </c:numCache>
            </c:numRef>
          </c:val>
          <c:extLst>
            <c:ext xmlns:c16="http://schemas.microsoft.com/office/drawing/2014/chart" uri="{C3380CC4-5D6E-409C-BE32-E72D297353CC}">
              <c16:uniqueId val="{00000000-4E27-4ACB-8916-1AD59A9A5DA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4E27-4ACB-8916-1AD59A9A5DA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107-41B7-A38B-8BB6A748C3D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107-41B7-A38B-8BB6A748C3D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06D-44D7-9003-5832E12E032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106D-44D7-9003-5832E12E032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523.15</c:v>
                </c:pt>
              </c:numCache>
            </c:numRef>
          </c:val>
          <c:extLst>
            <c:ext xmlns:c16="http://schemas.microsoft.com/office/drawing/2014/chart" uri="{C3380CC4-5D6E-409C-BE32-E72D297353CC}">
              <c16:uniqueId val="{00000000-64B4-446E-9E5A-648704C027F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64B4-446E-9E5A-648704C027F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850.09</c:v>
                </c:pt>
              </c:numCache>
            </c:numRef>
          </c:val>
          <c:extLst>
            <c:ext xmlns:c16="http://schemas.microsoft.com/office/drawing/2014/chart" uri="{C3380CC4-5D6E-409C-BE32-E72D297353CC}">
              <c16:uniqueId val="{00000000-14AA-4983-B12A-6BBEAC0015C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14AA-4983-B12A-6BBEAC0015C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90.66</c:v>
                </c:pt>
              </c:numCache>
            </c:numRef>
          </c:val>
          <c:extLst>
            <c:ext xmlns:c16="http://schemas.microsoft.com/office/drawing/2014/chart" uri="{C3380CC4-5D6E-409C-BE32-E72D297353CC}">
              <c16:uniqueId val="{00000000-DF7A-4D0A-AE99-6C206A523C0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DF7A-4D0A-AE99-6C206A523C0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160.78</c:v>
                </c:pt>
              </c:numCache>
            </c:numRef>
          </c:val>
          <c:extLst>
            <c:ext xmlns:c16="http://schemas.microsoft.com/office/drawing/2014/chart" uri="{C3380CC4-5D6E-409C-BE32-E72D297353CC}">
              <c16:uniqueId val="{00000000-8556-4AEE-B7DE-4C81A35A46D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8556-4AEE-B7DE-4C81A35A46D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8B74-404B-8691-E6B37EFE478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8B74-404B-8691-E6B37EFE478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6A08-4BDD-B14F-11380380B63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6A08-4BDD-B14F-11380380B63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G1" zoomScale="80" zoomScaleNormal="8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0" t="s">
        <v>0</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2">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2">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1" t="str">
        <f>データ!H6</f>
        <v>岩手県　岩手町</v>
      </c>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4"/>
      <c r="D7" s="44"/>
      <c r="E7" s="44"/>
      <c r="F7" s="44"/>
      <c r="G7" s="44"/>
      <c r="H7" s="44"/>
      <c r="I7" s="44" t="s">
        <v>2</v>
      </c>
      <c r="J7" s="44"/>
      <c r="K7" s="44"/>
      <c r="L7" s="44"/>
      <c r="M7" s="44"/>
      <c r="N7" s="44"/>
      <c r="O7" s="44"/>
      <c r="P7" s="44" t="s">
        <v>3</v>
      </c>
      <c r="Q7" s="44"/>
      <c r="R7" s="44"/>
      <c r="S7" s="44"/>
      <c r="T7" s="44"/>
      <c r="U7" s="44"/>
      <c r="V7" s="44"/>
      <c r="W7" s="44" t="s">
        <v>4</v>
      </c>
      <c r="X7" s="44"/>
      <c r="Y7" s="44"/>
      <c r="Z7" s="44"/>
      <c r="AA7" s="44"/>
      <c r="AB7" s="44"/>
      <c r="AC7" s="44"/>
      <c r="AD7" s="44" t="s">
        <v>5</v>
      </c>
      <c r="AE7" s="44"/>
      <c r="AF7" s="44"/>
      <c r="AG7" s="44"/>
      <c r="AH7" s="44"/>
      <c r="AI7" s="44"/>
      <c r="AJ7" s="44"/>
      <c r="AK7" s="3"/>
      <c r="AL7" s="44" t="s">
        <v>6</v>
      </c>
      <c r="AM7" s="44"/>
      <c r="AN7" s="44"/>
      <c r="AO7" s="44"/>
      <c r="AP7" s="44"/>
      <c r="AQ7" s="44"/>
      <c r="AR7" s="44"/>
      <c r="AS7" s="44"/>
      <c r="AT7" s="44" t="s">
        <v>7</v>
      </c>
      <c r="AU7" s="44"/>
      <c r="AV7" s="44"/>
      <c r="AW7" s="44"/>
      <c r="AX7" s="44"/>
      <c r="AY7" s="44"/>
      <c r="AZ7" s="44"/>
      <c r="BA7" s="44"/>
      <c r="BB7" s="44" t="s">
        <v>8</v>
      </c>
      <c r="BC7" s="44"/>
      <c r="BD7" s="44"/>
      <c r="BE7" s="44"/>
      <c r="BF7" s="44"/>
      <c r="BG7" s="44"/>
      <c r="BH7" s="44"/>
      <c r="BI7" s="44"/>
      <c r="BJ7" s="3"/>
      <c r="BK7" s="3"/>
      <c r="BL7" s="62" t="s">
        <v>9</v>
      </c>
      <c r="BM7" s="63"/>
      <c r="BN7" s="63"/>
      <c r="BO7" s="63"/>
      <c r="BP7" s="63"/>
      <c r="BQ7" s="63"/>
      <c r="BR7" s="63"/>
      <c r="BS7" s="63"/>
      <c r="BT7" s="63"/>
      <c r="BU7" s="63"/>
      <c r="BV7" s="63"/>
      <c r="BW7" s="63"/>
      <c r="BX7" s="63"/>
      <c r="BY7" s="64"/>
    </row>
    <row r="8" spans="1:78" ht="18.75" customHeight="1" x14ac:dyDescent="0.2">
      <c r="A8" s="2"/>
      <c r="B8" s="58" t="str">
        <f>データ!I6</f>
        <v>法適用</v>
      </c>
      <c r="C8" s="58"/>
      <c r="D8" s="58"/>
      <c r="E8" s="58"/>
      <c r="F8" s="58"/>
      <c r="G8" s="58"/>
      <c r="H8" s="58"/>
      <c r="I8" s="58" t="str">
        <f>データ!J6</f>
        <v>下水道事業</v>
      </c>
      <c r="J8" s="58"/>
      <c r="K8" s="58"/>
      <c r="L8" s="58"/>
      <c r="M8" s="58"/>
      <c r="N8" s="58"/>
      <c r="O8" s="58"/>
      <c r="P8" s="58" t="str">
        <f>データ!K6</f>
        <v>特定地域生活排水処理</v>
      </c>
      <c r="Q8" s="58"/>
      <c r="R8" s="58"/>
      <c r="S8" s="58"/>
      <c r="T8" s="58"/>
      <c r="U8" s="58"/>
      <c r="V8" s="58"/>
      <c r="W8" s="58" t="str">
        <f>データ!L6</f>
        <v>K2</v>
      </c>
      <c r="X8" s="58"/>
      <c r="Y8" s="58"/>
      <c r="Z8" s="58"/>
      <c r="AA8" s="58"/>
      <c r="AB8" s="58"/>
      <c r="AC8" s="58"/>
      <c r="AD8" s="59" t="str">
        <f>データ!$M$6</f>
        <v>非設置</v>
      </c>
      <c r="AE8" s="59"/>
      <c r="AF8" s="59"/>
      <c r="AG8" s="59"/>
      <c r="AH8" s="59"/>
      <c r="AI8" s="59"/>
      <c r="AJ8" s="59"/>
      <c r="AK8" s="3"/>
      <c r="AL8" s="38">
        <f>データ!S6</f>
        <v>11542</v>
      </c>
      <c r="AM8" s="38"/>
      <c r="AN8" s="38"/>
      <c r="AO8" s="38"/>
      <c r="AP8" s="38"/>
      <c r="AQ8" s="38"/>
      <c r="AR8" s="38"/>
      <c r="AS8" s="38"/>
      <c r="AT8" s="39">
        <f>データ!T6</f>
        <v>360.46</v>
      </c>
      <c r="AU8" s="39"/>
      <c r="AV8" s="39"/>
      <c r="AW8" s="39"/>
      <c r="AX8" s="39"/>
      <c r="AY8" s="39"/>
      <c r="AZ8" s="39"/>
      <c r="BA8" s="39"/>
      <c r="BB8" s="39">
        <f>データ!U6</f>
        <v>32.020000000000003</v>
      </c>
      <c r="BC8" s="39"/>
      <c r="BD8" s="39"/>
      <c r="BE8" s="39"/>
      <c r="BF8" s="39"/>
      <c r="BG8" s="39"/>
      <c r="BH8" s="39"/>
      <c r="BI8" s="39"/>
      <c r="BJ8" s="3"/>
      <c r="BK8" s="3"/>
      <c r="BL8" s="54" t="s">
        <v>10</v>
      </c>
      <c r="BM8" s="55"/>
      <c r="BN8" s="56" t="s">
        <v>11</v>
      </c>
      <c r="BO8" s="56"/>
      <c r="BP8" s="56"/>
      <c r="BQ8" s="56"/>
      <c r="BR8" s="56"/>
      <c r="BS8" s="56"/>
      <c r="BT8" s="56"/>
      <c r="BU8" s="56"/>
      <c r="BV8" s="56"/>
      <c r="BW8" s="56"/>
      <c r="BX8" s="56"/>
      <c r="BY8" s="57"/>
    </row>
    <row r="9" spans="1:78" ht="18.75" customHeight="1" x14ac:dyDescent="0.2">
      <c r="A9" s="2"/>
      <c r="B9" s="44" t="s">
        <v>12</v>
      </c>
      <c r="C9" s="44"/>
      <c r="D9" s="44"/>
      <c r="E9" s="44"/>
      <c r="F9" s="44"/>
      <c r="G9" s="44"/>
      <c r="H9" s="44"/>
      <c r="I9" s="44" t="s">
        <v>13</v>
      </c>
      <c r="J9" s="44"/>
      <c r="K9" s="44"/>
      <c r="L9" s="44"/>
      <c r="M9" s="44"/>
      <c r="N9" s="44"/>
      <c r="O9" s="44"/>
      <c r="P9" s="44" t="s">
        <v>14</v>
      </c>
      <c r="Q9" s="44"/>
      <c r="R9" s="44"/>
      <c r="S9" s="44"/>
      <c r="T9" s="44"/>
      <c r="U9" s="44"/>
      <c r="V9" s="44"/>
      <c r="W9" s="44" t="s">
        <v>15</v>
      </c>
      <c r="X9" s="44"/>
      <c r="Y9" s="44"/>
      <c r="Z9" s="44"/>
      <c r="AA9" s="44"/>
      <c r="AB9" s="44"/>
      <c r="AC9" s="44"/>
      <c r="AD9" s="44" t="s">
        <v>16</v>
      </c>
      <c r="AE9" s="44"/>
      <c r="AF9" s="44"/>
      <c r="AG9" s="44"/>
      <c r="AH9" s="44"/>
      <c r="AI9" s="44"/>
      <c r="AJ9" s="44"/>
      <c r="AK9" s="3"/>
      <c r="AL9" s="44" t="s">
        <v>17</v>
      </c>
      <c r="AM9" s="44"/>
      <c r="AN9" s="44"/>
      <c r="AO9" s="44"/>
      <c r="AP9" s="44"/>
      <c r="AQ9" s="44"/>
      <c r="AR9" s="44"/>
      <c r="AS9" s="44"/>
      <c r="AT9" s="44" t="s">
        <v>18</v>
      </c>
      <c r="AU9" s="44"/>
      <c r="AV9" s="44"/>
      <c r="AW9" s="44"/>
      <c r="AX9" s="44"/>
      <c r="AY9" s="44"/>
      <c r="AZ9" s="44"/>
      <c r="BA9" s="44"/>
      <c r="BB9" s="44" t="s">
        <v>19</v>
      </c>
      <c r="BC9" s="44"/>
      <c r="BD9" s="44"/>
      <c r="BE9" s="44"/>
      <c r="BF9" s="44"/>
      <c r="BG9" s="44"/>
      <c r="BH9" s="44"/>
      <c r="BI9" s="44"/>
      <c r="BJ9" s="3"/>
      <c r="BK9" s="3"/>
      <c r="BL9" s="45" t="s">
        <v>20</v>
      </c>
      <c r="BM9" s="46"/>
      <c r="BN9" s="47" t="s">
        <v>21</v>
      </c>
      <c r="BO9" s="47"/>
      <c r="BP9" s="47"/>
      <c r="BQ9" s="47"/>
      <c r="BR9" s="47"/>
      <c r="BS9" s="47"/>
      <c r="BT9" s="47"/>
      <c r="BU9" s="47"/>
      <c r="BV9" s="47"/>
      <c r="BW9" s="47"/>
      <c r="BX9" s="47"/>
      <c r="BY9" s="48"/>
    </row>
    <row r="10" spans="1:78" ht="18.75" customHeight="1" x14ac:dyDescent="0.2">
      <c r="A10" s="2"/>
      <c r="B10" s="39" t="str">
        <f>データ!N6</f>
        <v>-</v>
      </c>
      <c r="C10" s="39"/>
      <c r="D10" s="39"/>
      <c r="E10" s="39"/>
      <c r="F10" s="39"/>
      <c r="G10" s="39"/>
      <c r="H10" s="39"/>
      <c r="I10" s="39">
        <f>データ!O6</f>
        <v>48.66</v>
      </c>
      <c r="J10" s="39"/>
      <c r="K10" s="39"/>
      <c r="L10" s="39"/>
      <c r="M10" s="39"/>
      <c r="N10" s="39"/>
      <c r="O10" s="39"/>
      <c r="P10" s="39">
        <f>データ!P6</f>
        <v>9.92</v>
      </c>
      <c r="Q10" s="39"/>
      <c r="R10" s="39"/>
      <c r="S10" s="39"/>
      <c r="T10" s="39"/>
      <c r="U10" s="39"/>
      <c r="V10" s="39"/>
      <c r="W10" s="39">
        <f>データ!Q6</f>
        <v>100</v>
      </c>
      <c r="X10" s="39"/>
      <c r="Y10" s="39"/>
      <c r="Z10" s="39"/>
      <c r="AA10" s="39"/>
      <c r="AB10" s="39"/>
      <c r="AC10" s="39"/>
      <c r="AD10" s="38">
        <f>データ!R6</f>
        <v>3973</v>
      </c>
      <c r="AE10" s="38"/>
      <c r="AF10" s="38"/>
      <c r="AG10" s="38"/>
      <c r="AH10" s="38"/>
      <c r="AI10" s="38"/>
      <c r="AJ10" s="38"/>
      <c r="AK10" s="2"/>
      <c r="AL10" s="38">
        <f>データ!V6</f>
        <v>1131</v>
      </c>
      <c r="AM10" s="38"/>
      <c r="AN10" s="38"/>
      <c r="AO10" s="38"/>
      <c r="AP10" s="38"/>
      <c r="AQ10" s="38"/>
      <c r="AR10" s="38"/>
      <c r="AS10" s="38"/>
      <c r="AT10" s="39">
        <f>データ!W6</f>
        <v>357.14</v>
      </c>
      <c r="AU10" s="39"/>
      <c r="AV10" s="39"/>
      <c r="AW10" s="39"/>
      <c r="AX10" s="39"/>
      <c r="AY10" s="39"/>
      <c r="AZ10" s="39"/>
      <c r="BA10" s="39"/>
      <c r="BB10" s="39">
        <f>データ!X6</f>
        <v>3.17</v>
      </c>
      <c r="BC10" s="39"/>
      <c r="BD10" s="39"/>
      <c r="BE10" s="39"/>
      <c r="BF10" s="39"/>
      <c r="BG10" s="39"/>
      <c r="BH10" s="39"/>
      <c r="BI10" s="39"/>
      <c r="BJ10" s="2"/>
      <c r="BK10" s="2"/>
      <c r="BL10" s="40" t="s">
        <v>22</v>
      </c>
      <c r="BM10" s="41"/>
      <c r="BN10" s="42" t="s">
        <v>23</v>
      </c>
      <c r="BO10" s="42"/>
      <c r="BP10" s="42"/>
      <c r="BQ10" s="42"/>
      <c r="BR10" s="42"/>
      <c r="BS10" s="42"/>
      <c r="BT10" s="42"/>
      <c r="BU10" s="42"/>
      <c r="BV10" s="42"/>
      <c r="BW10" s="42"/>
      <c r="BX10" s="42"/>
      <c r="BY10" s="43"/>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24</v>
      </c>
      <c r="BM11" s="49"/>
      <c r="BN11" s="49"/>
      <c r="BO11" s="49"/>
      <c r="BP11" s="49"/>
      <c r="BQ11" s="49"/>
      <c r="BR11" s="49"/>
      <c r="BS11" s="49"/>
      <c r="BT11" s="49"/>
      <c r="BU11" s="49"/>
      <c r="BV11" s="49"/>
      <c r="BW11" s="49"/>
      <c r="BX11" s="49"/>
      <c r="BY11" s="49"/>
      <c r="BZ11" s="4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2">
      <c r="A14" s="2"/>
      <c r="B14" s="51" t="s">
        <v>25</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1" t="s">
        <v>26</v>
      </c>
      <c r="BM14" s="32"/>
      <c r="BN14" s="32"/>
      <c r="BO14" s="32"/>
      <c r="BP14" s="32"/>
      <c r="BQ14" s="32"/>
      <c r="BR14" s="32"/>
      <c r="BS14" s="32"/>
      <c r="BT14" s="32"/>
      <c r="BU14" s="32"/>
      <c r="BV14" s="32"/>
      <c r="BW14" s="32"/>
      <c r="BX14" s="32"/>
      <c r="BY14" s="32"/>
      <c r="BZ14" s="33"/>
    </row>
    <row r="15" spans="1:78" ht="13.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113</v>
      </c>
      <c r="BM47" s="74"/>
      <c r="BN47" s="74"/>
      <c r="BO47" s="74"/>
      <c r="BP47" s="74"/>
      <c r="BQ47" s="74"/>
      <c r="BR47" s="74"/>
      <c r="BS47" s="74"/>
      <c r="BT47" s="74"/>
      <c r="BU47" s="74"/>
      <c r="BV47" s="74"/>
      <c r="BW47" s="74"/>
      <c r="BX47" s="74"/>
      <c r="BY47" s="74"/>
      <c r="BZ47" s="75"/>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3"/>
      <c r="BM60" s="74"/>
      <c r="BN60" s="74"/>
      <c r="BO60" s="74"/>
      <c r="BP60" s="74"/>
      <c r="BQ60" s="74"/>
      <c r="BR60" s="74"/>
      <c r="BS60" s="74"/>
      <c r="BT60" s="74"/>
      <c r="BU60" s="74"/>
      <c r="BV60" s="74"/>
      <c r="BW60" s="74"/>
      <c r="BX60" s="74"/>
      <c r="BY60" s="74"/>
      <c r="BZ60" s="75"/>
    </row>
    <row r="61" spans="1:78" ht="13.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3"/>
      <c r="BM61" s="74"/>
      <c r="BN61" s="74"/>
      <c r="BO61" s="74"/>
      <c r="BP61" s="74"/>
      <c r="BQ61" s="74"/>
      <c r="BR61" s="74"/>
      <c r="BS61" s="74"/>
      <c r="BT61" s="74"/>
      <c r="BU61" s="74"/>
      <c r="BV61" s="74"/>
      <c r="BW61" s="74"/>
      <c r="BX61" s="74"/>
      <c r="BY61" s="74"/>
      <c r="BZ61" s="75"/>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Cbo3iffp2MvEYcOXiQfNjU/wox6SLKM4BaJ0KmsQ0/4C785PVfPLz39y6jfXNNYaIBtxq9NGmJIf73ULjx6Ykw==" saltValue="8az/acGgrYyarlx0taDTa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33031</v>
      </c>
      <c r="D6" s="19">
        <f t="shared" si="3"/>
        <v>46</v>
      </c>
      <c r="E6" s="19">
        <f t="shared" si="3"/>
        <v>18</v>
      </c>
      <c r="F6" s="19">
        <f t="shared" si="3"/>
        <v>0</v>
      </c>
      <c r="G6" s="19">
        <f t="shared" si="3"/>
        <v>0</v>
      </c>
      <c r="H6" s="19" t="str">
        <f t="shared" si="3"/>
        <v>岩手県　岩手町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48.66</v>
      </c>
      <c r="P6" s="20">
        <f t="shared" si="3"/>
        <v>9.92</v>
      </c>
      <c r="Q6" s="20">
        <f t="shared" si="3"/>
        <v>100</v>
      </c>
      <c r="R6" s="20">
        <f t="shared" si="3"/>
        <v>3973</v>
      </c>
      <c r="S6" s="20">
        <f t="shared" si="3"/>
        <v>11542</v>
      </c>
      <c r="T6" s="20">
        <f t="shared" si="3"/>
        <v>360.46</v>
      </c>
      <c r="U6" s="20">
        <f t="shared" si="3"/>
        <v>32.020000000000003</v>
      </c>
      <c r="V6" s="20">
        <f t="shared" si="3"/>
        <v>1131</v>
      </c>
      <c r="W6" s="20">
        <f t="shared" si="3"/>
        <v>357.14</v>
      </c>
      <c r="X6" s="20">
        <f t="shared" si="3"/>
        <v>3.17</v>
      </c>
      <c r="Y6" s="21" t="str">
        <f>IF(Y7="",NA(),Y7)</f>
        <v>-</v>
      </c>
      <c r="Z6" s="21" t="str">
        <f t="shared" ref="Z6:AH6" si="4">IF(Z7="",NA(),Z7)</f>
        <v>-</v>
      </c>
      <c r="AA6" s="21" t="str">
        <f t="shared" si="4"/>
        <v>-</v>
      </c>
      <c r="AB6" s="21" t="str">
        <f t="shared" si="4"/>
        <v>-</v>
      </c>
      <c r="AC6" s="21">
        <f t="shared" si="4"/>
        <v>111.65</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523.15</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850.09</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90.66</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160.78</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100</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28.52</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33031</v>
      </c>
      <c r="D7" s="23">
        <v>46</v>
      </c>
      <c r="E7" s="23">
        <v>18</v>
      </c>
      <c r="F7" s="23">
        <v>0</v>
      </c>
      <c r="G7" s="23">
        <v>0</v>
      </c>
      <c r="H7" s="23" t="s">
        <v>96</v>
      </c>
      <c r="I7" s="23" t="s">
        <v>97</v>
      </c>
      <c r="J7" s="23" t="s">
        <v>98</v>
      </c>
      <c r="K7" s="23" t="s">
        <v>99</v>
      </c>
      <c r="L7" s="23" t="s">
        <v>100</v>
      </c>
      <c r="M7" s="23" t="s">
        <v>101</v>
      </c>
      <c r="N7" s="24" t="s">
        <v>102</v>
      </c>
      <c r="O7" s="24">
        <v>48.66</v>
      </c>
      <c r="P7" s="24">
        <v>9.92</v>
      </c>
      <c r="Q7" s="24">
        <v>100</v>
      </c>
      <c r="R7" s="24">
        <v>3973</v>
      </c>
      <c r="S7" s="24">
        <v>11542</v>
      </c>
      <c r="T7" s="24">
        <v>360.46</v>
      </c>
      <c r="U7" s="24">
        <v>32.020000000000003</v>
      </c>
      <c r="V7" s="24">
        <v>1131</v>
      </c>
      <c r="W7" s="24">
        <v>357.14</v>
      </c>
      <c r="X7" s="24">
        <v>3.17</v>
      </c>
      <c r="Y7" s="24" t="s">
        <v>102</v>
      </c>
      <c r="Z7" s="24" t="s">
        <v>102</v>
      </c>
      <c r="AA7" s="24" t="s">
        <v>102</v>
      </c>
      <c r="AB7" s="24" t="s">
        <v>102</v>
      </c>
      <c r="AC7" s="24">
        <v>111.65</v>
      </c>
      <c r="AD7" s="24" t="s">
        <v>102</v>
      </c>
      <c r="AE7" s="24" t="s">
        <v>102</v>
      </c>
      <c r="AF7" s="24" t="s">
        <v>102</v>
      </c>
      <c r="AG7" s="24" t="s">
        <v>102</v>
      </c>
      <c r="AH7" s="24">
        <v>99.24</v>
      </c>
      <c r="AI7" s="24">
        <v>100.06</v>
      </c>
      <c r="AJ7" s="24" t="s">
        <v>102</v>
      </c>
      <c r="AK7" s="24" t="s">
        <v>102</v>
      </c>
      <c r="AL7" s="24" t="s">
        <v>102</v>
      </c>
      <c r="AM7" s="24" t="s">
        <v>102</v>
      </c>
      <c r="AN7" s="24">
        <v>0</v>
      </c>
      <c r="AO7" s="24" t="s">
        <v>102</v>
      </c>
      <c r="AP7" s="24" t="s">
        <v>102</v>
      </c>
      <c r="AQ7" s="24" t="s">
        <v>102</v>
      </c>
      <c r="AR7" s="24" t="s">
        <v>102</v>
      </c>
      <c r="AS7" s="24">
        <v>89.91</v>
      </c>
      <c r="AT7" s="24">
        <v>84.61</v>
      </c>
      <c r="AU7" s="24" t="s">
        <v>102</v>
      </c>
      <c r="AV7" s="24" t="s">
        <v>102</v>
      </c>
      <c r="AW7" s="24" t="s">
        <v>102</v>
      </c>
      <c r="AX7" s="24" t="s">
        <v>102</v>
      </c>
      <c r="AY7" s="24">
        <v>523.15</v>
      </c>
      <c r="AZ7" s="24" t="s">
        <v>102</v>
      </c>
      <c r="BA7" s="24" t="s">
        <v>102</v>
      </c>
      <c r="BB7" s="24" t="s">
        <v>102</v>
      </c>
      <c r="BC7" s="24" t="s">
        <v>102</v>
      </c>
      <c r="BD7" s="24">
        <v>103.61</v>
      </c>
      <c r="BE7" s="24">
        <v>106.63</v>
      </c>
      <c r="BF7" s="24" t="s">
        <v>102</v>
      </c>
      <c r="BG7" s="24" t="s">
        <v>102</v>
      </c>
      <c r="BH7" s="24" t="s">
        <v>102</v>
      </c>
      <c r="BI7" s="24" t="s">
        <v>102</v>
      </c>
      <c r="BJ7" s="24">
        <v>850.09</v>
      </c>
      <c r="BK7" s="24" t="s">
        <v>102</v>
      </c>
      <c r="BL7" s="24" t="s">
        <v>102</v>
      </c>
      <c r="BM7" s="24" t="s">
        <v>102</v>
      </c>
      <c r="BN7" s="24" t="s">
        <v>102</v>
      </c>
      <c r="BO7" s="24">
        <v>368.83</v>
      </c>
      <c r="BP7" s="24">
        <v>386.06</v>
      </c>
      <c r="BQ7" s="24" t="s">
        <v>102</v>
      </c>
      <c r="BR7" s="24" t="s">
        <v>102</v>
      </c>
      <c r="BS7" s="24" t="s">
        <v>102</v>
      </c>
      <c r="BT7" s="24" t="s">
        <v>102</v>
      </c>
      <c r="BU7" s="24">
        <v>90.66</v>
      </c>
      <c r="BV7" s="24" t="s">
        <v>102</v>
      </c>
      <c r="BW7" s="24" t="s">
        <v>102</v>
      </c>
      <c r="BX7" s="24" t="s">
        <v>102</v>
      </c>
      <c r="BY7" s="24" t="s">
        <v>102</v>
      </c>
      <c r="BZ7" s="24">
        <v>53.25</v>
      </c>
      <c r="CA7" s="24">
        <v>51.14</v>
      </c>
      <c r="CB7" s="24" t="s">
        <v>102</v>
      </c>
      <c r="CC7" s="24" t="s">
        <v>102</v>
      </c>
      <c r="CD7" s="24" t="s">
        <v>102</v>
      </c>
      <c r="CE7" s="24" t="s">
        <v>102</v>
      </c>
      <c r="CF7" s="24">
        <v>160.78</v>
      </c>
      <c r="CG7" s="24" t="s">
        <v>102</v>
      </c>
      <c r="CH7" s="24" t="s">
        <v>102</v>
      </c>
      <c r="CI7" s="24" t="s">
        <v>102</v>
      </c>
      <c r="CJ7" s="24" t="s">
        <v>102</v>
      </c>
      <c r="CK7" s="24">
        <v>325.45</v>
      </c>
      <c r="CL7" s="24">
        <v>329.31</v>
      </c>
      <c r="CM7" s="24" t="s">
        <v>102</v>
      </c>
      <c r="CN7" s="24" t="s">
        <v>102</v>
      </c>
      <c r="CO7" s="24" t="s">
        <v>102</v>
      </c>
      <c r="CP7" s="24" t="s">
        <v>102</v>
      </c>
      <c r="CQ7" s="24">
        <v>100</v>
      </c>
      <c r="CR7" s="24" t="s">
        <v>102</v>
      </c>
      <c r="CS7" s="24" t="s">
        <v>102</v>
      </c>
      <c r="CT7" s="24" t="s">
        <v>102</v>
      </c>
      <c r="CU7" s="24" t="s">
        <v>102</v>
      </c>
      <c r="CV7" s="24">
        <v>52.59</v>
      </c>
      <c r="CW7" s="24">
        <v>54.37</v>
      </c>
      <c r="CX7" s="24" t="s">
        <v>102</v>
      </c>
      <c r="CY7" s="24" t="s">
        <v>102</v>
      </c>
      <c r="CZ7" s="24" t="s">
        <v>102</v>
      </c>
      <c r="DA7" s="24" t="s">
        <v>102</v>
      </c>
      <c r="DB7" s="24">
        <v>100</v>
      </c>
      <c r="DC7" s="24" t="s">
        <v>102</v>
      </c>
      <c r="DD7" s="24" t="s">
        <v>102</v>
      </c>
      <c r="DE7" s="24" t="s">
        <v>102</v>
      </c>
      <c r="DF7" s="24" t="s">
        <v>102</v>
      </c>
      <c r="DG7" s="24">
        <v>87.02</v>
      </c>
      <c r="DH7" s="24">
        <v>84.89</v>
      </c>
      <c r="DI7" s="24" t="s">
        <v>102</v>
      </c>
      <c r="DJ7" s="24" t="s">
        <v>102</v>
      </c>
      <c r="DK7" s="24" t="s">
        <v>102</v>
      </c>
      <c r="DL7" s="24" t="s">
        <v>102</v>
      </c>
      <c r="DM7" s="24">
        <v>28.52</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2026-01-27T07:54:24Z</cp:lastPrinted>
  <dcterms:created xsi:type="dcterms:W3CDTF">2025-12-23T06:29:02Z</dcterms:created>
  <dcterms:modified xsi:type="dcterms:W3CDTF">2026-02-12T04:24:30Z</dcterms:modified>
  <cp:category/>
</cp:coreProperties>
</file>